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38625" windowHeight="21105"/>
  </bookViews>
  <sheets>
    <sheet name="COF" sheetId="6" r:id="rId1"/>
    <sheet name="QE" sheetId="7" r:id="rId2"/>
  </sheets>
  <definedNames>
    <definedName name="_xlnm.Print_Area" localSheetId="0">COF!$B$1:$F$30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7"/>
  <c r="C15"/>
  <c r="C46" l="1"/>
  <c r="C13" i="6" l="1"/>
  <c r="C20"/>
  <c r="C2" l="1"/>
  <c r="C11" l="1"/>
  <c r="C7"/>
  <c r="C10"/>
  <c r="C12" s="1"/>
  <c r="C21"/>
  <c r="E20" l="1"/>
  <c r="F20" s="1"/>
  <c r="C14"/>
  <c r="C22"/>
  <c r="E22" l="1"/>
  <c r="E21" s="1"/>
  <c r="C27"/>
  <c r="C30" s="1"/>
  <c r="D20"/>
  <c r="D25"/>
  <c r="E25" s="1"/>
  <c r="D21"/>
  <c r="F21" l="1"/>
  <c r="F22" s="1"/>
  <c r="C26" s="1"/>
  <c r="C28" s="1"/>
</calcChain>
</file>

<file path=xl/sharedStrings.xml><?xml version="1.0" encoding="utf-8"?>
<sst xmlns="http://schemas.openxmlformats.org/spreadsheetml/2006/main" count="70" uniqueCount="68">
  <si>
    <t>PROGRAMMA</t>
  </si>
  <si>
    <t>Programma ammissibile (PrAm)</t>
  </si>
  <si>
    <t>PROGRAMMA DI INVESTIMENTO</t>
  </si>
  <si>
    <t>ACQUISTO IMMOBILE</t>
  </si>
  <si>
    <t>CAT. A LAVORI</t>
  </si>
  <si>
    <t>CAT. B FORNITURE</t>
  </si>
  <si>
    <t>CAT. C SERVIZI</t>
  </si>
  <si>
    <t>CAT. D SPESE GENERALI E ALTRO</t>
  </si>
  <si>
    <t>PERCENTUALE COFINANZIAMENTO</t>
  </si>
  <si>
    <t>CAT. A+B+C+D</t>
  </si>
  <si>
    <t>COFINANZIAMENTO OBBLIGATORIO</t>
  </si>
  <si>
    <t>SPESA AMMISSIBILE PER cat. A+B+C+D</t>
  </si>
  <si>
    <t>COFINANZIAMENTO AGGIUNTIVO (AI FINI DEL PUNTEGGIO)</t>
  </si>
  <si>
    <t>Sono valorizzabili solo le celle in grigio.</t>
  </si>
  <si>
    <t>Di seguito riportare il Quadro Economico come risultante da Deliberazione dell'organo competente</t>
  </si>
  <si>
    <t>SEZIONE A – Somme a base d'asta (o d'appalto)</t>
  </si>
  <si>
    <r>
      <t>A.1) Importo dei lavori</t>
    </r>
    <r>
      <rPr>
        <sz val="11"/>
        <color theme="1"/>
        <rFont val="Calibri"/>
        <family val="2"/>
        <scheme val="minor"/>
      </rPr>
      <t xml:space="preserve"> (suddiviso in base alle modalità di stipula):</t>
    </r>
  </si>
  <si>
    <t>Lavori a corpo</t>
  </si>
  <si>
    <t>Lavori a misura</t>
  </si>
  <si>
    <t>Lavori in economia / amministrazione diretta (se presenti e non inclusi in appalto)</t>
  </si>
  <si>
    <r>
      <t>A.2) Costo della manodopera</t>
    </r>
    <r>
      <rPr>
        <sz val="11"/>
        <color theme="1"/>
        <rFont val="Calibri"/>
        <family val="2"/>
        <scheme val="minor"/>
      </rPr>
      <t xml:space="preserve"> (indicato separatamente, scorporato dai lavori e non soggetto a ribasso d'asta)</t>
    </r>
  </si>
  <si>
    <r>
      <t>A.3) Costi della sicurezza</t>
    </r>
    <r>
      <rPr>
        <sz val="11"/>
        <color theme="1"/>
        <rFont val="Calibri"/>
        <family val="2"/>
        <scheme val="minor"/>
      </rPr>
      <t xml:space="preserve"> (da Piano di Sicurezza e Coordinamento, non soggetti a ribasso d'asta)</t>
    </r>
  </si>
  <si>
    <r>
      <t>A.5) Costi della sicurezza per le forniture</t>
    </r>
    <r>
      <rPr>
        <sz val="11"/>
        <color theme="1"/>
        <rFont val="Calibri"/>
        <family val="2"/>
        <scheme val="minor"/>
      </rPr>
      <t xml:space="preserve"> (da DUVRI o stima specifica, non soggetti a ribasso)</t>
    </r>
  </si>
  <si>
    <t>TOTALE SEZIONE A (Importo complessivo a base di gara)</t>
  </si>
  <si>
    <t>SEZIONE B – Somme a disposizione della Stazione Appaltante</t>
  </si>
  <si>
    <r>
      <t>B.1) Spese tecniche e professionali</t>
    </r>
    <r>
      <rPr>
        <sz val="11"/>
        <color theme="1"/>
        <rFont val="Calibri"/>
        <family val="2"/>
        <scheme val="minor"/>
      </rPr>
      <t xml:space="preserve"> (comprensive di contributi previdenziali integrativi, es. Inarcassa):</t>
    </r>
  </si>
  <si>
    <t>Progettazione (PFTE ed esecutiva)</t>
  </si>
  <si>
    <t>Direzione lavori e coordinamento sicurezza in fase di esecuzione (CSE)</t>
  </si>
  <si>
    <t>Attività di collaudo tecnico-amministrativo, statico e prove di laboratorio</t>
  </si>
  <si>
    <r>
      <t>B.2) Spese per indagini e verifiche preliminari</t>
    </r>
    <r>
      <rPr>
        <sz val="11"/>
        <color theme="1"/>
        <rFont val="Calibri"/>
        <family val="2"/>
        <scheme val="minor"/>
      </rPr>
      <t>:</t>
    </r>
  </si>
  <si>
    <t>Rilievi, indagini geologiche, geotecniche, sismiche e archeologiche</t>
  </si>
  <si>
    <t>Oneri di verifica della progettazione ed eventuale validazione</t>
  </si>
  <si>
    <r>
      <t>B.4) Allacciamenti ai pubblici servizi</t>
    </r>
    <r>
      <rPr>
        <sz val="11"/>
        <color theme="1"/>
        <rFont val="Calibri"/>
        <family val="2"/>
        <scheme val="minor"/>
      </rPr>
      <t xml:space="preserve"> (utenze acqua, luce, gas, fognature, teleriscaldamento)</t>
    </r>
  </si>
  <si>
    <r>
      <t>B.5) Acquisizione aree o immobili</t>
    </r>
    <r>
      <rPr>
        <sz val="11"/>
        <color theme="1"/>
        <rFont val="Calibri"/>
        <family val="2"/>
        <scheme val="minor"/>
      </rPr>
      <t xml:space="preserve"> (spese per espropri, indennità di occupazione e relative spese notarili/catastali)</t>
    </r>
  </si>
  <si>
    <r>
      <t>B.6) Accantonamenti e fondi obbligatori</t>
    </r>
    <r>
      <rPr>
        <sz val="11"/>
        <color theme="1"/>
        <rFont val="Calibri"/>
        <family val="2"/>
        <scheme val="minor"/>
      </rPr>
      <t>:</t>
    </r>
  </si>
  <si>
    <t>Accantonamento per l'accordo bonario e potenziale contenzioso</t>
  </si>
  <si>
    <t>Fondo per la revisione dei prezzi ex art. 60 del Codice</t>
  </si>
  <si>
    <t>Spese per il funzionamento del Collegio Consultivo Tecnico (CCT), se obbligatorio per soglia</t>
  </si>
  <si>
    <r>
      <t>B.7) Spese di carattere generale della Stazione Appaltante</t>
    </r>
    <r>
      <rPr>
        <sz val="11"/>
        <color theme="1"/>
        <rFont val="Calibri"/>
        <family val="2"/>
        <scheme val="minor"/>
      </rPr>
      <t>:</t>
    </r>
  </si>
  <si>
    <t>Pubblicità dei bandi ed esiti di gara sui quotidiani e GURI</t>
  </si>
  <si>
    <t>Oneri di gara e contributi dovuti all'ANAC</t>
  </si>
  <si>
    <t>Polizze assicurative e fideiussioni a carico dell'ente</t>
  </si>
  <si>
    <r>
      <t>B.8) Imposte e tasse</t>
    </r>
    <r>
      <rPr>
        <sz val="11"/>
        <color theme="1"/>
        <rFont val="Calibri"/>
        <family val="2"/>
        <scheme val="minor"/>
      </rPr>
      <t>:</t>
    </r>
  </si>
  <si>
    <t>IVA sui lavori (es. 4%, 10% o 22%)</t>
  </si>
  <si>
    <t>IVA sulle forniture (normalmente 22%)</t>
  </si>
  <si>
    <t>IVA sulle spese tecniche e sui servizi</t>
  </si>
  <si>
    <t>Eventuali altre imposte (es. imposta di registro, bolli)</t>
  </si>
  <si>
    <t>TOTALE SEZIONE B (Totale somme a disposizione)</t>
  </si>
  <si>
    <t>Riepilogo Finanziario Finale</t>
  </si>
  <si>
    <t>Tutte le voci del quadro economico devono confluire nel costo complessivo dell'intervento, formulato in modalità pre-gara (stime teoriche) e successivamente aggiornato in modalità post-gara (dopo l'aggiudicazione e l'applicazione dei ribassi):</t>
  </si>
  <si>
    <t>(si riporta uno schema conforme alla normativa vigente, da adattare alle singole esigenze)</t>
  </si>
  <si>
    <t>Supporto al RUP ed eventuali incentivi per funzioni tecniche</t>
  </si>
  <si>
    <r>
      <t>A.4) Importo delle Forniture</t>
    </r>
    <r>
      <rPr>
        <sz val="11"/>
        <color theme="1"/>
        <rFont val="Calibri"/>
        <family val="2"/>
        <scheme val="minor"/>
      </rPr>
      <t xml:space="preserve"> (da capitolato speciale, es. arredi, attrezzature, beni tecnologici o strumentali)</t>
    </r>
  </si>
  <si>
    <t>Costo Complessivo dell'Intervento</t>
  </si>
  <si>
    <t>Gli importi,  comprensivi di IVA quando ammissibile, devono essere valorizzati su SIPES secondo quanto esplicitato nella "Guida alla procedura per la presentazione della domanda di partecipazione all’Avviso".</t>
  </si>
  <si>
    <t>Le singole voci del QE devono confluire nelle corripondenti voci del prospetto di cui al fg "COF", comprensive della corrispondente IVA ammissibile</t>
  </si>
  <si>
    <t>B.3) Imprevisti e varianti</t>
  </si>
  <si>
    <t>CONTROLLO SOGLIA MINIMA CAT B (20% SPESA AMMISSIBILE)</t>
  </si>
  <si>
    <t>Le singole celle devono essere alimentate dai valori riportati nel fg "QE" per categoria di spesa.</t>
  </si>
  <si>
    <t>PERCENTUALE CAT B SU PROGRAMMA DI INVESTIMENTO</t>
  </si>
  <si>
    <t>COFINANZIAMENTO TOTALE</t>
  </si>
  <si>
    <t>PERCENTUALE FINANZIAMENTO RICHIESTO SUL PROGRAMMA</t>
  </si>
  <si>
    <t>CONTRIBUTO MAX TEORICO</t>
  </si>
  <si>
    <t>CONTRIBUTO AMMISSIBILE PER GLI IMMOBILI (40% CONTRIBUTO TOT AMMISSIBILE)</t>
  </si>
  <si>
    <t>CONTRIBUTO AMMISSIBILE</t>
  </si>
  <si>
    <t>CONTRIBUTO TOTALE AMMISSIBILE (Ca)</t>
  </si>
  <si>
    <t>COFINANZIAMENTO AGGIUNTIVO IN % (Ca-Cr)/PrAm</t>
  </si>
  <si>
    <t>CONTRIBUTO RICHIESTO (Cr)</t>
  </si>
</sst>
</file>

<file path=xl/styles.xml><?xml version="1.0" encoding="utf-8"?>
<styleSheet xmlns="http://schemas.openxmlformats.org/spreadsheetml/2006/main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.0%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9"/>
      <name val="Calibri"/>
      <family val="2"/>
      <scheme val="minor"/>
    </font>
    <font>
      <i/>
      <sz val="9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6">
    <xf numFmtId="0" fontId="0" fillId="0" borderId="0" xfId="0"/>
    <xf numFmtId="43" fontId="0" fillId="0" borderId="0" xfId="1" applyFont="1" applyAlignment="1">
      <alignment vertical="center"/>
    </xf>
    <xf numFmtId="43" fontId="0" fillId="0" borderId="1" xfId="1" applyFont="1" applyBorder="1" applyAlignment="1">
      <alignment vertical="center"/>
    </xf>
    <xf numFmtId="43" fontId="0" fillId="0" borderId="3" xfId="1" applyFont="1" applyBorder="1" applyAlignment="1">
      <alignment vertical="center"/>
    </xf>
    <xf numFmtId="43" fontId="0" fillId="0" borderId="0" xfId="1" applyFont="1" applyBorder="1" applyAlignment="1">
      <alignment vertical="center"/>
    </xf>
    <xf numFmtId="164" fontId="0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43" fontId="0" fillId="0" borderId="6" xfId="1" applyFont="1" applyBorder="1" applyAlignment="1">
      <alignment horizontal="center" vertical="center"/>
    </xf>
    <xf numFmtId="43" fontId="0" fillId="0" borderId="0" xfId="1" applyFont="1" applyFill="1" applyBorder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9" fontId="0" fillId="0" borderId="0" xfId="2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43" fontId="0" fillId="0" borderId="5" xfId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43" fontId="0" fillId="0" borderId="0" xfId="0" applyNumberFormat="1" applyAlignment="1">
      <alignment vertical="center"/>
    </xf>
    <xf numFmtId="10" fontId="0" fillId="0" borderId="0" xfId="2" applyNumberFormat="1" applyFont="1" applyAlignment="1">
      <alignment vertical="center"/>
    </xf>
    <xf numFmtId="164" fontId="0" fillId="0" borderId="11" xfId="2" applyNumberFormat="1" applyFont="1" applyBorder="1" applyAlignment="1">
      <alignment vertical="center"/>
    </xf>
    <xf numFmtId="43" fontId="0" fillId="0" borderId="13" xfId="1" applyFont="1" applyBorder="1" applyAlignment="1">
      <alignment horizontal="left" vertical="center"/>
    </xf>
    <xf numFmtId="43" fontId="3" fillId="0" borderId="0" xfId="1" applyFont="1" applyBorder="1" applyAlignment="1">
      <alignment vertical="center"/>
    </xf>
    <xf numFmtId="9" fontId="2" fillId="0" borderId="0" xfId="2" applyFont="1" applyFill="1" applyBorder="1" applyAlignment="1">
      <alignment vertical="center"/>
    </xf>
    <xf numFmtId="43" fontId="8" fillId="0" borderId="3" xfId="1" applyFont="1" applyBorder="1" applyAlignment="1">
      <alignment horizontal="center" vertical="center"/>
    </xf>
    <xf numFmtId="43" fontId="0" fillId="0" borderId="4" xfId="1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43" fontId="8" fillId="0" borderId="2" xfId="1" applyFont="1" applyFill="1" applyBorder="1" applyAlignment="1">
      <alignment horizontal="left" vertical="center"/>
    </xf>
    <xf numFmtId="0" fontId="0" fillId="3" borderId="5" xfId="1" applyNumberFormat="1" applyFont="1" applyFill="1" applyBorder="1" applyAlignment="1">
      <alignment horizontal="left" vertical="center"/>
    </xf>
    <xf numFmtId="0" fontId="0" fillId="3" borderId="7" xfId="1" applyNumberFormat="1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43" fontId="0" fillId="0" borderId="4" xfId="1" applyFont="1" applyFill="1" applyBorder="1" applyAlignment="1">
      <alignment vertical="center"/>
    </xf>
    <xf numFmtId="43" fontId="0" fillId="0" borderId="6" xfId="1" applyFont="1" applyFill="1" applyBorder="1" applyAlignment="1">
      <alignment vertical="center"/>
    </xf>
    <xf numFmtId="0" fontId="0" fillId="0" borderId="5" xfId="1" applyNumberFormat="1" applyFont="1" applyFill="1" applyBorder="1" applyAlignment="1">
      <alignment horizontal="left" vertical="center"/>
    </xf>
    <xf numFmtId="43" fontId="0" fillId="0" borderId="6" xfId="0" applyNumberFormat="1" applyBorder="1" applyAlignment="1">
      <alignment vertical="center"/>
    </xf>
    <xf numFmtId="43" fontId="3" fillId="0" borderId="9" xfId="0" applyNumberFormat="1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43" fontId="10" fillId="0" borderId="12" xfId="1" applyFont="1" applyFill="1" applyBorder="1" applyAlignment="1">
      <alignment horizontal="center" vertical="center" wrapText="1"/>
    </xf>
    <xf numFmtId="43" fontId="3" fillId="0" borderId="5" xfId="1" applyFont="1" applyFill="1" applyBorder="1" applyAlignment="1">
      <alignment vertical="center"/>
    </xf>
    <xf numFmtId="43" fontId="3" fillId="0" borderId="13" xfId="1" applyFont="1" applyFill="1" applyBorder="1" applyAlignment="1">
      <alignment vertical="center"/>
    </xf>
    <xf numFmtId="43" fontId="3" fillId="0" borderId="7" xfId="1" applyFont="1" applyFill="1" applyBorder="1" applyAlignment="1">
      <alignment vertical="center"/>
    </xf>
    <xf numFmtId="43" fontId="10" fillId="0" borderId="14" xfId="1" applyFont="1" applyFill="1" applyBorder="1" applyAlignment="1">
      <alignment horizontal="center" vertical="center" wrapText="1"/>
    </xf>
    <xf numFmtId="43" fontId="0" fillId="0" borderId="15" xfId="1" applyFont="1" applyFill="1" applyBorder="1" applyAlignment="1">
      <alignment horizontal="center" vertical="center"/>
    </xf>
    <xf numFmtId="43" fontId="0" fillId="0" borderId="16" xfId="1" applyFont="1" applyFill="1" applyBorder="1" applyAlignment="1">
      <alignment horizontal="center" vertical="center"/>
    </xf>
    <xf numFmtId="43" fontId="3" fillId="0" borderId="16" xfId="1" applyFont="1" applyFill="1" applyBorder="1" applyAlignment="1">
      <alignment horizontal="center" vertical="center"/>
    </xf>
    <xf numFmtId="43" fontId="3" fillId="0" borderId="13" xfId="1" applyFont="1" applyFill="1" applyBorder="1" applyAlignment="1">
      <alignment horizontal="left" vertical="center"/>
    </xf>
    <xf numFmtId="43" fontId="3" fillId="0" borderId="10" xfId="1" applyFont="1" applyFill="1" applyBorder="1" applyAlignment="1">
      <alignment vertical="center"/>
    </xf>
    <xf numFmtId="43" fontId="1" fillId="0" borderId="9" xfId="1" applyFont="1" applyFill="1" applyBorder="1" applyAlignment="1">
      <alignment vertical="center"/>
    </xf>
    <xf numFmtId="43" fontId="0" fillId="0" borderId="5" xfId="1" applyFont="1" applyFill="1" applyBorder="1" applyAlignment="1">
      <alignment horizontal="left" vertical="center"/>
    </xf>
    <xf numFmtId="43" fontId="0" fillId="2" borderId="6" xfId="1" applyFont="1" applyFill="1" applyBorder="1" applyAlignment="1" applyProtection="1">
      <alignment vertical="center"/>
      <protection locked="0"/>
    </xf>
    <xf numFmtId="43" fontId="0" fillId="2" borderId="9" xfId="1" applyFont="1" applyFill="1" applyBorder="1" applyAlignment="1" applyProtection="1">
      <alignment vertical="center"/>
      <protection locked="0"/>
    </xf>
    <xf numFmtId="43" fontId="3" fillId="2" borderId="17" xfId="1" applyFont="1" applyFill="1" applyBorder="1" applyAlignment="1" applyProtection="1">
      <alignment vertical="center"/>
      <protection locked="0"/>
    </xf>
    <xf numFmtId="10" fontId="3" fillId="4" borderId="8" xfId="2" applyNumberFormat="1" applyFont="1" applyFill="1" applyBorder="1" applyAlignment="1">
      <alignment vertical="center"/>
    </xf>
    <xf numFmtId="164" fontId="3" fillId="0" borderId="8" xfId="2" applyNumberFormat="1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43" fontId="0" fillId="0" borderId="9" xfId="1" applyFont="1" applyBorder="1" applyAlignment="1">
      <alignment horizontal="center" vertical="center"/>
    </xf>
    <xf numFmtId="0" fontId="3" fillId="3" borderId="18" xfId="1" applyNumberFormat="1" applyFont="1" applyFill="1" applyBorder="1" applyAlignment="1">
      <alignment horizontal="left" vertical="center"/>
    </xf>
    <xf numFmtId="43" fontId="3" fillId="3" borderId="19" xfId="1" applyFont="1" applyFill="1" applyBorder="1" applyAlignment="1">
      <alignment vertical="center"/>
    </xf>
    <xf numFmtId="43" fontId="9" fillId="0" borderId="0" xfId="1" applyFont="1" applyFill="1" applyBorder="1" applyAlignment="1">
      <alignment horizontal="center" vertical="center"/>
    </xf>
    <xf numFmtId="10" fontId="9" fillId="0" borderId="0" xfId="1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12" fillId="0" borderId="20" xfId="0" applyFont="1" applyBorder="1" applyAlignment="1">
      <alignment vertical="center"/>
    </xf>
    <xf numFmtId="0" fontId="0" fillId="0" borderId="20" xfId="0" applyBorder="1" applyAlignment="1">
      <alignment vertical="center" wrapText="1"/>
    </xf>
    <xf numFmtId="0" fontId="3" fillId="0" borderId="20" xfId="0" applyFont="1" applyBorder="1" applyAlignment="1">
      <alignment vertical="center"/>
    </xf>
    <xf numFmtId="0" fontId="0" fillId="2" borderId="20" xfId="0" applyFill="1" applyBorder="1" applyAlignment="1">
      <alignment vertical="center"/>
    </xf>
    <xf numFmtId="44" fontId="0" fillId="0" borderId="0" xfId="0" applyNumberFormat="1" applyAlignment="1">
      <alignment vertical="center"/>
    </xf>
    <xf numFmtId="44" fontId="0" fillId="0" borderId="20" xfId="0" applyNumberFormat="1" applyBorder="1" applyAlignment="1">
      <alignment vertical="center"/>
    </xf>
    <xf numFmtId="44" fontId="0" fillId="2" borderId="20" xfId="0" applyNumberFormat="1" applyFill="1" applyBorder="1" applyAlignment="1">
      <alignment vertical="center"/>
    </xf>
    <xf numFmtId="44" fontId="0" fillId="0" borderId="20" xfId="0" applyNumberFormat="1" applyBorder="1" applyAlignment="1">
      <alignment vertical="center" wrapText="1"/>
    </xf>
    <xf numFmtId="44" fontId="0" fillId="0" borderId="0" xfId="0" applyNumberFormat="1"/>
    <xf numFmtId="43" fontId="0" fillId="0" borderId="7" xfId="1" applyFont="1" applyFill="1" applyBorder="1" applyAlignment="1">
      <alignment horizontal="left" vertical="center"/>
    </xf>
    <xf numFmtId="43" fontId="8" fillId="0" borderId="5" xfId="1" applyFont="1" applyBorder="1" applyAlignment="1">
      <alignment horizontal="left" vertical="center"/>
    </xf>
    <xf numFmtId="0" fontId="8" fillId="0" borderId="7" xfId="1" applyNumberFormat="1" applyFont="1" applyFill="1" applyBorder="1" applyAlignment="1">
      <alignment horizontal="left" vertical="center"/>
    </xf>
    <xf numFmtId="43" fontId="8" fillId="4" borderId="7" xfId="1" applyFont="1" applyFill="1" applyBorder="1" applyAlignment="1">
      <alignment vertical="center"/>
    </xf>
    <xf numFmtId="164" fontId="9" fillId="0" borderId="6" xfId="2" applyNumberFormat="1" applyFont="1" applyFill="1" applyBorder="1" applyAlignment="1">
      <alignment vertical="center"/>
    </xf>
    <xf numFmtId="43" fontId="8" fillId="0" borderId="21" xfId="1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43" fontId="9" fillId="0" borderId="12" xfId="1" applyFont="1" applyBorder="1" applyAlignment="1">
      <alignment horizontal="center" vertical="center"/>
    </xf>
    <xf numFmtId="43" fontId="9" fillId="0" borderId="11" xfId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34"/>
  <sheetViews>
    <sheetView tabSelected="1" zoomScaleNormal="100" workbookViewId="0">
      <selection activeCell="C27" sqref="C27"/>
    </sheetView>
  </sheetViews>
  <sheetFormatPr defaultColWidth="9.140625" defaultRowHeight="15"/>
  <cols>
    <col min="1" max="1" width="9.140625" style="17"/>
    <col min="2" max="2" width="70.28515625" style="18" bestFit="1" customWidth="1"/>
    <col min="3" max="3" width="18.28515625" style="17" bestFit="1" customWidth="1"/>
    <col min="4" max="4" width="9.42578125" style="17" hidden="1" customWidth="1"/>
    <col min="5" max="5" width="59" style="17" bestFit="1" customWidth="1"/>
    <col min="6" max="6" width="17.140625" style="1" customWidth="1"/>
    <col min="7" max="7" width="13.140625" style="17" bestFit="1" customWidth="1"/>
    <col min="8" max="8" width="5.85546875" style="17" customWidth="1"/>
    <col min="9" max="16384" width="9.140625" style="17"/>
  </cols>
  <sheetData>
    <row r="1" spans="2:8" ht="15.75" thickBot="1"/>
    <row r="2" spans="2:8" ht="17.25" customHeight="1" thickBot="1">
      <c r="B2" s="57" t="s">
        <v>2</v>
      </c>
      <c r="C2" s="58">
        <f>+C3+C4+C5+C6+C8</f>
        <v>0</v>
      </c>
      <c r="D2" s="8"/>
      <c r="E2" s="8"/>
      <c r="F2" s="8"/>
      <c r="G2" s="9"/>
      <c r="H2" s="9"/>
    </row>
    <row r="3" spans="2:8" ht="17.25" customHeight="1">
      <c r="B3" s="29" t="s">
        <v>3</v>
      </c>
      <c r="C3" s="50">
        <v>0</v>
      </c>
      <c r="D3" s="24"/>
      <c r="E3" s="8"/>
      <c r="F3" s="15"/>
      <c r="G3" s="10"/>
      <c r="H3" s="10"/>
    </row>
    <row r="4" spans="2:8" ht="17.25" customHeight="1">
      <c r="B4" s="29" t="s">
        <v>4</v>
      </c>
      <c r="C4" s="50">
        <v>0</v>
      </c>
      <c r="D4" s="14"/>
      <c r="E4" s="8"/>
      <c r="F4" s="15"/>
      <c r="G4" s="10"/>
      <c r="H4" s="10"/>
    </row>
    <row r="5" spans="2:8" ht="17.25" customHeight="1">
      <c r="B5" s="29" t="s">
        <v>5</v>
      </c>
      <c r="C5" s="50">
        <v>0</v>
      </c>
      <c r="D5" s="14"/>
      <c r="E5" s="8"/>
      <c r="F5" s="15"/>
      <c r="G5" s="11"/>
      <c r="H5" s="11"/>
    </row>
    <row r="6" spans="2:8" ht="17.25" customHeight="1">
      <c r="B6" s="29" t="s">
        <v>6</v>
      </c>
      <c r="C6" s="50">
        <v>0</v>
      </c>
      <c r="D6" s="8"/>
      <c r="E6" s="8"/>
      <c r="F6" s="15"/>
      <c r="G6" s="12"/>
      <c r="H6" s="12"/>
    </row>
    <row r="7" spans="2:8" ht="17.25" customHeight="1">
      <c r="B7" s="29" t="s">
        <v>59</v>
      </c>
      <c r="C7" s="77" t="e">
        <f>(C5)/C2</f>
        <v>#DIV/0!</v>
      </c>
      <c r="D7" s="8"/>
      <c r="E7" s="8"/>
      <c r="F7" s="15"/>
      <c r="G7" s="12"/>
      <c r="H7" s="12"/>
    </row>
    <row r="8" spans="2:8" ht="17.25" customHeight="1" thickBot="1">
      <c r="B8" s="30" t="s">
        <v>7</v>
      </c>
      <c r="C8" s="51">
        <v>0</v>
      </c>
      <c r="D8" s="8"/>
      <c r="E8" s="8"/>
      <c r="F8" s="15"/>
      <c r="G8" s="8"/>
      <c r="H8" s="8"/>
    </row>
    <row r="9" spans="2:8" ht="17.25" customHeight="1" thickBot="1">
      <c r="C9" s="8"/>
      <c r="D9" s="8"/>
      <c r="E9" s="8"/>
      <c r="F9" s="15"/>
      <c r="G9" s="13"/>
      <c r="H9" s="13"/>
    </row>
    <row r="10" spans="2:8" ht="17.25" customHeight="1">
      <c r="B10" s="31" t="s">
        <v>62</v>
      </c>
      <c r="C10" s="32">
        <f>MIN(600000,C2*0.75)</f>
        <v>0</v>
      </c>
      <c r="D10" s="8"/>
      <c r="E10" s="8"/>
      <c r="F10" s="8"/>
      <c r="G10" s="8"/>
      <c r="H10" s="8"/>
    </row>
    <row r="11" spans="2:8" ht="17.25" customHeight="1">
      <c r="B11" s="37" t="s">
        <v>57</v>
      </c>
      <c r="C11" s="33" t="str">
        <f>IF(C5&gt;=C2*0.2,"ok","ERRORE:B SOTTO IL 20%")</f>
        <v>ok</v>
      </c>
      <c r="D11" s="8"/>
      <c r="E11" s="8"/>
      <c r="F11" s="8"/>
      <c r="G11" s="8"/>
      <c r="H11" s="8"/>
    </row>
    <row r="12" spans="2:8" ht="17.25" customHeight="1">
      <c r="B12" s="37" t="s">
        <v>63</v>
      </c>
      <c r="C12" s="33">
        <f>MIN(C3,C10*0.4)</f>
        <v>0</v>
      </c>
      <c r="D12" s="8"/>
      <c r="E12" s="8"/>
      <c r="F12" s="8"/>
      <c r="G12" s="8"/>
      <c r="H12" s="8"/>
    </row>
    <row r="13" spans="2:8" ht="17.25" customHeight="1">
      <c r="B13" s="34" t="s">
        <v>11</v>
      </c>
      <c r="C13" s="35">
        <f>C4+C5+C6+C8</f>
        <v>0</v>
      </c>
      <c r="D13" s="19"/>
    </row>
    <row r="14" spans="2:8" ht="17.25" customHeight="1" thickBot="1">
      <c r="B14" s="75" t="s">
        <v>65</v>
      </c>
      <c r="C14" s="36">
        <f>MIN(C10,C12+C13)</f>
        <v>0</v>
      </c>
    </row>
    <row r="17" spans="2:8" ht="15.75" thickBot="1"/>
    <row r="18" spans="2:8" ht="15.75" thickBot="1">
      <c r="B18" s="28" t="s">
        <v>8</v>
      </c>
      <c r="C18" s="25"/>
      <c r="D18" s="3"/>
      <c r="E18" s="3"/>
      <c r="F18" s="26"/>
      <c r="G18" s="1"/>
      <c r="H18" s="1"/>
    </row>
    <row r="19" spans="2:8" ht="25.5">
      <c r="B19" s="80" t="s">
        <v>0</v>
      </c>
      <c r="C19" s="81"/>
      <c r="D19" s="21"/>
      <c r="E19" s="38" t="s">
        <v>64</v>
      </c>
      <c r="F19" s="42" t="s">
        <v>10</v>
      </c>
    </row>
    <row r="20" spans="2:8">
      <c r="B20" s="16" t="s">
        <v>3</v>
      </c>
      <c r="C20" s="4">
        <f>+C3</f>
        <v>0</v>
      </c>
      <c r="D20" s="6" t="e">
        <f>+C20/C22</f>
        <v>#DIV/0!</v>
      </c>
      <c r="E20" s="39">
        <f>+C12</f>
        <v>0</v>
      </c>
      <c r="F20" s="43">
        <f>+C20-E20</f>
        <v>0</v>
      </c>
      <c r="G20" s="20"/>
    </row>
    <row r="21" spans="2:8">
      <c r="B21" s="22" t="s">
        <v>9</v>
      </c>
      <c r="C21" s="2">
        <f>+C13</f>
        <v>0</v>
      </c>
      <c r="D21" s="27" t="e">
        <f>+C21/C22</f>
        <v>#DIV/0!</v>
      </c>
      <c r="E21" s="40">
        <f>+E22-E20</f>
        <v>0</v>
      </c>
      <c r="F21" s="44">
        <f>+C21-E21</f>
        <v>0</v>
      </c>
      <c r="G21" s="1"/>
    </row>
    <row r="22" spans="2:8" ht="15.75" thickBot="1">
      <c r="B22" s="74" t="s">
        <v>1</v>
      </c>
      <c r="C22" s="23">
        <f>SUM(C20:C21)</f>
        <v>0</v>
      </c>
      <c r="D22" s="5"/>
      <c r="E22" s="41">
        <f>+C14</f>
        <v>0</v>
      </c>
      <c r="F22" s="45">
        <f>SUM(F20:F21)</f>
        <v>0</v>
      </c>
      <c r="G22" s="1"/>
    </row>
    <row r="23" spans="2:8">
      <c r="B23" s="16"/>
      <c r="C23" s="4"/>
      <c r="D23" s="5"/>
      <c r="E23" s="4"/>
      <c r="F23" s="7"/>
      <c r="G23" s="1"/>
    </row>
    <row r="24" spans="2:8">
      <c r="B24" s="16"/>
      <c r="C24" s="4"/>
      <c r="D24" s="5"/>
      <c r="E24" s="59" t="s">
        <v>61</v>
      </c>
      <c r="F24" s="7"/>
      <c r="G24" s="1"/>
    </row>
    <row r="25" spans="2:8">
      <c r="B25" s="78" t="s">
        <v>67</v>
      </c>
      <c r="C25" s="52">
        <v>0</v>
      </c>
      <c r="D25" s="5" t="e">
        <f>+C25/C22</f>
        <v>#DIV/0!</v>
      </c>
      <c r="E25" s="60" t="e">
        <f>IF(D25&lt;=75%,D25,"IMPORTO SUPERIORE A CONTRIBUTO TOTALE AMMISSIBILE")</f>
        <v>#DIV/0!</v>
      </c>
      <c r="F25" s="7"/>
      <c r="G25" s="1"/>
    </row>
    <row r="26" spans="2:8">
      <c r="B26" s="49" t="s">
        <v>10</v>
      </c>
      <c r="C26" s="33">
        <f>+F22</f>
        <v>0</v>
      </c>
      <c r="D26" s="5"/>
      <c r="E26" s="4"/>
      <c r="F26" s="7"/>
      <c r="G26" s="1"/>
    </row>
    <row r="27" spans="2:8">
      <c r="B27" s="46" t="s">
        <v>12</v>
      </c>
      <c r="C27" s="47">
        <f>C14-C25</f>
        <v>0</v>
      </c>
      <c r="D27" s="5"/>
      <c r="E27" s="79"/>
      <c r="F27" s="7"/>
      <c r="G27" s="1"/>
    </row>
    <row r="28" spans="2:8" ht="15.75" thickBot="1">
      <c r="B28" s="73" t="s">
        <v>60</v>
      </c>
      <c r="C28" s="48">
        <f>SUM(C26:C27)</f>
        <v>0</v>
      </c>
      <c r="D28" s="5"/>
      <c r="E28" s="79"/>
      <c r="F28" s="7"/>
      <c r="G28" s="1"/>
    </row>
    <row r="29" spans="2:8">
      <c r="B29" s="16"/>
      <c r="C29" s="8"/>
      <c r="D29" s="5"/>
      <c r="E29" s="79"/>
      <c r="F29" s="7"/>
      <c r="G29" s="1"/>
    </row>
    <row r="30" spans="2:8" ht="15.75" thickBot="1">
      <c r="B30" s="76" t="s">
        <v>66</v>
      </c>
      <c r="C30" s="53" t="e">
        <f>+C27/C22</f>
        <v>#DIV/0!</v>
      </c>
      <c r="D30" s="54"/>
      <c r="E30" s="55"/>
      <c r="F30" s="56"/>
      <c r="G30" s="1"/>
    </row>
    <row r="31" spans="2:8">
      <c r="G31" s="1"/>
    </row>
    <row r="32" spans="2:8">
      <c r="B32" s="18" t="s">
        <v>13</v>
      </c>
    </row>
    <row r="33" spans="2:6">
      <c r="B33" s="82" t="s">
        <v>58</v>
      </c>
      <c r="C33" s="82"/>
      <c r="D33" s="82"/>
      <c r="E33" s="82"/>
      <c r="F33" s="82"/>
    </row>
    <row r="34" spans="2:6" ht="30.75" customHeight="1">
      <c r="B34" s="83" t="s">
        <v>54</v>
      </c>
      <c r="C34" s="83"/>
      <c r="D34" s="83"/>
      <c r="E34" s="83"/>
      <c r="F34" s="83"/>
    </row>
  </sheetData>
  <sheetProtection password="C0D6" sheet="1" objects="1" scenarios="1"/>
  <mergeCells count="3">
    <mergeCell ref="B19:C19"/>
    <mergeCell ref="B33:F33"/>
    <mergeCell ref="B34:F3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E46"/>
  <sheetViews>
    <sheetView workbookViewId="0">
      <selection activeCell="B27" sqref="B27"/>
    </sheetView>
  </sheetViews>
  <sheetFormatPr defaultRowHeight="15"/>
  <cols>
    <col min="2" max="2" width="222.42578125" bestFit="1" customWidth="1"/>
    <col min="3" max="3" width="9.140625" style="72"/>
  </cols>
  <sheetData>
    <row r="2" spans="2:5">
      <c r="B2" s="84" t="s">
        <v>14</v>
      </c>
      <c r="C2" s="84"/>
      <c r="D2" s="84"/>
      <c r="E2" s="84"/>
    </row>
    <row r="3" spans="2:5" ht="18.75">
      <c r="B3" s="85" t="s">
        <v>55</v>
      </c>
      <c r="C3" s="85"/>
      <c r="D3" s="85"/>
      <c r="E3" s="85"/>
    </row>
    <row r="4" spans="2:5">
      <c r="B4" s="84" t="s">
        <v>50</v>
      </c>
      <c r="C4" s="84"/>
      <c r="D4" s="84"/>
      <c r="E4" s="84"/>
    </row>
    <row r="5" spans="2:5">
      <c r="B5" s="17"/>
      <c r="C5" s="68"/>
      <c r="D5" s="17"/>
      <c r="E5" s="17"/>
    </row>
    <row r="6" spans="2:5" ht="19.5">
      <c r="B6" s="64" t="s">
        <v>15</v>
      </c>
      <c r="C6" s="69"/>
      <c r="D6" s="17"/>
      <c r="E6" s="17"/>
    </row>
    <row r="7" spans="2:5">
      <c r="B7" s="62" t="s">
        <v>16</v>
      </c>
      <c r="C7" s="69"/>
      <c r="D7" s="17"/>
      <c r="E7" s="17"/>
    </row>
    <row r="8" spans="2:5">
      <c r="B8" s="63" t="s">
        <v>17</v>
      </c>
      <c r="C8" s="69"/>
      <c r="D8" s="17"/>
      <c r="E8" s="17"/>
    </row>
    <row r="9" spans="2:5">
      <c r="B9" s="63" t="s">
        <v>18</v>
      </c>
      <c r="C9" s="69"/>
      <c r="D9" s="17"/>
      <c r="E9" s="17"/>
    </row>
    <row r="10" spans="2:5">
      <c r="B10" s="63" t="s">
        <v>19</v>
      </c>
      <c r="C10" s="69"/>
      <c r="D10" s="17"/>
      <c r="E10" s="17"/>
    </row>
    <row r="11" spans="2:5">
      <c r="B11" s="62" t="s">
        <v>20</v>
      </c>
      <c r="C11" s="69"/>
      <c r="D11" s="17"/>
      <c r="E11" s="17"/>
    </row>
    <row r="12" spans="2:5">
      <c r="B12" s="62" t="s">
        <v>21</v>
      </c>
      <c r="C12" s="69"/>
      <c r="D12" s="17"/>
      <c r="E12" s="17"/>
    </row>
    <row r="13" spans="2:5">
      <c r="B13" s="62" t="s">
        <v>52</v>
      </c>
      <c r="C13" s="69"/>
      <c r="D13" s="17"/>
      <c r="E13" s="17"/>
    </row>
    <row r="14" spans="2:5">
      <c r="B14" s="62" t="s">
        <v>22</v>
      </c>
      <c r="C14" s="69"/>
      <c r="D14" s="17"/>
      <c r="E14" s="17"/>
    </row>
    <row r="15" spans="2:5">
      <c r="B15" s="62" t="s">
        <v>23</v>
      </c>
      <c r="C15" s="69">
        <f>+C7+C11+C12+C13+C14</f>
        <v>0</v>
      </c>
      <c r="D15" s="17"/>
      <c r="E15" s="17"/>
    </row>
    <row r="16" spans="2:5">
      <c r="B16" s="67"/>
      <c r="C16" s="70"/>
      <c r="D16" s="17"/>
      <c r="E16" s="17"/>
    </row>
    <row r="17" spans="2:5" ht="19.5">
      <c r="B17" s="64" t="s">
        <v>24</v>
      </c>
      <c r="C17" s="69"/>
      <c r="D17" s="17"/>
      <c r="E17" s="17"/>
    </row>
    <row r="18" spans="2:5">
      <c r="B18" s="62" t="s">
        <v>25</v>
      </c>
      <c r="C18" s="69"/>
      <c r="D18" s="17"/>
      <c r="E18" s="17"/>
    </row>
    <row r="19" spans="2:5">
      <c r="B19" s="63" t="s">
        <v>26</v>
      </c>
      <c r="C19" s="69"/>
      <c r="D19" s="17"/>
      <c r="E19" s="17"/>
    </row>
    <row r="20" spans="2:5">
      <c r="B20" s="63" t="s">
        <v>27</v>
      </c>
      <c r="C20" s="69"/>
      <c r="D20" s="17"/>
      <c r="E20" s="17"/>
    </row>
    <row r="21" spans="2:5">
      <c r="B21" s="63" t="s">
        <v>28</v>
      </c>
      <c r="C21" s="69"/>
      <c r="D21" s="17"/>
      <c r="E21" s="17"/>
    </row>
    <row r="22" spans="2:5">
      <c r="B22" s="63" t="s">
        <v>51</v>
      </c>
      <c r="C22" s="69"/>
      <c r="D22" s="17"/>
      <c r="E22" s="17"/>
    </row>
    <row r="23" spans="2:5">
      <c r="B23" s="62" t="s">
        <v>29</v>
      </c>
      <c r="C23" s="69"/>
      <c r="D23" s="17"/>
      <c r="E23" s="17"/>
    </row>
    <row r="24" spans="2:5">
      <c r="B24" s="63" t="s">
        <v>30</v>
      </c>
      <c r="C24" s="69"/>
      <c r="D24" s="17"/>
      <c r="E24" s="17"/>
    </row>
    <row r="25" spans="2:5">
      <c r="B25" s="63" t="s">
        <v>31</v>
      </c>
      <c r="C25" s="69"/>
      <c r="D25" s="17"/>
      <c r="E25" s="17"/>
    </row>
    <row r="26" spans="2:5">
      <c r="B26" s="62" t="s">
        <v>56</v>
      </c>
      <c r="C26" s="69"/>
      <c r="D26" s="17"/>
      <c r="E26" s="17"/>
    </row>
    <row r="27" spans="2:5">
      <c r="B27" s="62" t="s">
        <v>32</v>
      </c>
      <c r="C27" s="69"/>
      <c r="D27" s="17"/>
      <c r="E27" s="17"/>
    </row>
    <row r="28" spans="2:5">
      <c r="B28" s="62" t="s">
        <v>33</v>
      </c>
      <c r="C28" s="69"/>
      <c r="D28" s="17"/>
      <c r="E28" s="17"/>
    </row>
    <row r="29" spans="2:5">
      <c r="B29" s="62" t="s">
        <v>34</v>
      </c>
      <c r="C29" s="69"/>
      <c r="D29" s="17"/>
      <c r="E29" s="17"/>
    </row>
    <row r="30" spans="2:5">
      <c r="B30" s="63" t="s">
        <v>35</v>
      </c>
      <c r="C30" s="69"/>
      <c r="D30" s="17"/>
      <c r="E30" s="17"/>
    </row>
    <row r="31" spans="2:5">
      <c r="B31" s="63" t="s">
        <v>36</v>
      </c>
      <c r="C31" s="69"/>
      <c r="D31" s="17"/>
      <c r="E31" s="17"/>
    </row>
    <row r="32" spans="2:5">
      <c r="B32" s="63" t="s">
        <v>37</v>
      </c>
      <c r="C32" s="69"/>
      <c r="D32" s="17"/>
      <c r="E32" s="17"/>
    </row>
    <row r="33" spans="2:5">
      <c r="B33" s="62" t="s">
        <v>38</v>
      </c>
      <c r="C33" s="69"/>
      <c r="D33" s="17"/>
      <c r="E33" s="17"/>
    </row>
    <row r="34" spans="2:5">
      <c r="B34" s="63" t="s">
        <v>39</v>
      </c>
      <c r="C34" s="69"/>
      <c r="D34" s="17"/>
      <c r="E34" s="17"/>
    </row>
    <row r="35" spans="2:5">
      <c r="B35" s="63" t="s">
        <v>40</v>
      </c>
      <c r="C35" s="69"/>
      <c r="D35" s="17"/>
      <c r="E35" s="17"/>
    </row>
    <row r="36" spans="2:5">
      <c r="B36" s="63" t="s">
        <v>41</v>
      </c>
      <c r="C36" s="69"/>
      <c r="D36" s="17"/>
      <c r="E36" s="17"/>
    </row>
    <row r="37" spans="2:5">
      <c r="B37" s="62" t="s">
        <v>42</v>
      </c>
      <c r="C37" s="69"/>
      <c r="D37" s="17"/>
      <c r="E37" s="17"/>
    </row>
    <row r="38" spans="2:5">
      <c r="B38" s="63" t="s">
        <v>43</v>
      </c>
      <c r="C38" s="69"/>
      <c r="D38" s="17"/>
      <c r="E38" s="17"/>
    </row>
    <row r="39" spans="2:5">
      <c r="B39" s="63" t="s">
        <v>44</v>
      </c>
      <c r="C39" s="69"/>
      <c r="D39" s="17"/>
      <c r="E39" s="17"/>
    </row>
    <row r="40" spans="2:5">
      <c r="B40" s="63" t="s">
        <v>45</v>
      </c>
      <c r="C40" s="69"/>
      <c r="D40" s="17"/>
      <c r="E40" s="17"/>
    </row>
    <row r="41" spans="2:5">
      <c r="B41" s="63" t="s">
        <v>46</v>
      </c>
      <c r="C41" s="69"/>
      <c r="D41" s="17"/>
      <c r="E41" s="17"/>
    </row>
    <row r="42" spans="2:5">
      <c r="B42" s="62" t="s">
        <v>47</v>
      </c>
      <c r="C42" s="69">
        <f>+C18+C23+C26+C27+C28+C29+C33+C37</f>
        <v>0</v>
      </c>
      <c r="D42" s="17"/>
      <c r="E42" s="17"/>
    </row>
    <row r="43" spans="2:5">
      <c r="B43" s="67"/>
      <c r="C43" s="70"/>
      <c r="D43" s="17"/>
      <c r="E43" s="17"/>
    </row>
    <row r="44" spans="2:5" ht="19.5">
      <c r="B44" s="64" t="s">
        <v>48</v>
      </c>
      <c r="C44" s="69"/>
      <c r="D44" s="17"/>
      <c r="E44" s="17"/>
    </row>
    <row r="45" spans="2:5" ht="15" customHeight="1">
      <c r="B45" s="65" t="s">
        <v>49</v>
      </c>
      <c r="C45" s="71"/>
      <c r="D45" s="61"/>
      <c r="E45" s="61"/>
    </row>
    <row r="46" spans="2:5">
      <c r="B46" s="66" t="s">
        <v>53</v>
      </c>
      <c r="C46" s="69">
        <f>+C15+C42</f>
        <v>0</v>
      </c>
      <c r="D46" s="17"/>
      <c r="E46" s="17"/>
    </row>
  </sheetData>
  <mergeCells count="3">
    <mergeCell ref="B2:E2"/>
    <mergeCell ref="B3:E3"/>
    <mergeCell ref="B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COF</vt:lpstr>
      <vt:lpstr>QE</vt:lpstr>
      <vt:lpstr>COF!Area_stampa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2026-07-01T11:43:01Z</dcterms:modified>
</cp:coreProperties>
</file>